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ССР\"/>
    </mc:Choice>
  </mc:AlternateContent>
  <xr:revisionPtr revIDLastSave="0" documentId="13_ncr:1_{CE62F4E6-A019-48CC-8E1A-C63A81461D8C}" xr6:coauthVersionLast="36" xr6:coauthVersionMax="36" xr10:uidLastSave="{00000000-0000-0000-0000-000000000000}"/>
  <bookViews>
    <workbookView xWindow="0" yWindow="0" windowWidth="28800" windowHeight="12225" xr2:uid="{F210EB7B-489D-4AF6-98E3-70BCEAC06225}"/>
  </bookViews>
  <sheets>
    <sheet name="ЛО" sheetId="2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2" l="1"/>
  <c r="K22" i="2"/>
  <c r="H22" i="2"/>
  <c r="E22" i="2"/>
  <c r="O26" i="2" l="1"/>
  <c r="M26" i="2"/>
  <c r="L26" i="2"/>
  <c r="J26" i="2"/>
  <c r="I26" i="2"/>
  <c r="G26" i="2"/>
  <c r="F26" i="2"/>
  <c r="E26" i="2" s="1"/>
  <c r="D26" i="2"/>
  <c r="O25" i="2"/>
  <c r="M25" i="2"/>
  <c r="L25" i="2"/>
  <c r="J25" i="2"/>
  <c r="I25" i="2"/>
  <c r="G25" i="2"/>
  <c r="F25" i="2"/>
  <c r="D25" i="2"/>
  <c r="O23" i="2"/>
  <c r="M23" i="2"/>
  <c r="L23" i="2"/>
  <c r="J23" i="2"/>
  <c r="I23" i="2"/>
  <c r="G23" i="2"/>
  <c r="F23" i="2"/>
  <c r="D23" i="2"/>
  <c r="O22" i="2"/>
  <c r="M22" i="2"/>
  <c r="L22" i="2"/>
  <c r="J22" i="2"/>
  <c r="I22" i="2"/>
  <c r="G22" i="2"/>
  <c r="F22" i="2"/>
  <c r="D22" i="2"/>
  <c r="O20" i="2"/>
  <c r="M20" i="2"/>
  <c r="L20" i="2"/>
  <c r="J20" i="2"/>
  <c r="I20" i="2"/>
  <c r="G20" i="2"/>
  <c r="F20" i="2"/>
  <c r="D20" i="2"/>
  <c r="F24" i="2" s="1"/>
  <c r="F27" i="2" s="1"/>
  <c r="O21" i="2"/>
  <c r="M21" i="2"/>
  <c r="L21" i="2"/>
  <c r="J21" i="2"/>
  <c r="I21" i="2"/>
  <c r="G21" i="2"/>
  <c r="F21" i="2"/>
  <c r="D21" i="2"/>
  <c r="O24" i="2"/>
  <c r="O27" i="2" s="1"/>
  <c r="E13" i="2"/>
  <c r="H13" i="2" s="1"/>
  <c r="K13" i="2" s="1"/>
  <c r="C10" i="2"/>
  <c r="C11" i="2" s="1"/>
  <c r="C9" i="2"/>
  <c r="C8" i="2"/>
  <c r="C7" i="2"/>
  <c r="C6" i="2" s="1"/>
  <c r="C5" i="2"/>
  <c r="C4" i="2"/>
  <c r="N26" i="2"/>
  <c r="K26" i="2"/>
  <c r="H26" i="2"/>
  <c r="N25" i="2"/>
  <c r="K25" i="2"/>
  <c r="H25" i="2"/>
  <c r="E25" i="2"/>
  <c r="L24" i="2"/>
  <c r="L27" i="2" s="1"/>
  <c r="I24" i="2" l="1"/>
  <c r="I27" i="2" s="1"/>
  <c r="N13" i="2"/>
  <c r="K23" i="2"/>
  <c r="K20" i="2"/>
  <c r="K24" i="2" s="1"/>
  <c r="K27" i="2" s="1"/>
  <c r="K21" i="2"/>
  <c r="N21" i="2" l="1"/>
  <c r="N20" i="2"/>
  <c r="N24" i="2" s="1"/>
  <c r="N27" i="2" s="1"/>
  <c r="N23" i="2"/>
  <c r="C17" i="2" l="1"/>
  <c r="C16" i="2"/>
  <c r="H21" i="2" l="1"/>
  <c r="H23" i="2"/>
  <c r="H20" i="2"/>
  <c r="H24" i="2" s="1"/>
  <c r="H27" i="2" s="1"/>
  <c r="E20" i="2"/>
  <c r="E23" i="2"/>
  <c r="E21" i="2"/>
  <c r="E24" i="2" l="1"/>
  <c r="E27" i="2" s="1"/>
</calcChain>
</file>

<file path=xl/sharedStrings.xml><?xml version="1.0" encoding="utf-8"?>
<sst xmlns="http://schemas.openxmlformats.org/spreadsheetml/2006/main" count="45" uniqueCount="32">
  <si>
    <t>2026 год</t>
  </si>
  <si>
    <t>С8 средства комучета ээ (мощности) однофазные прямого включения</t>
  </si>
  <si>
    <t>С8 средства комучета ээ (мощности)  трехфазные прямого включения</t>
  </si>
  <si>
    <t>С8  средства комучета ээ (мощности) трехфазные полукосвенного включения</t>
  </si>
  <si>
    <t>Кол-во</t>
  </si>
  <si>
    <t>N фин потреб</t>
  </si>
  <si>
    <t>Каналообразующее оборудование (Шлюз)</t>
  </si>
  <si>
    <t>Каналообразующее оборудование (Роутер)</t>
  </si>
  <si>
    <t>ИТОГО</t>
  </si>
  <si>
    <t>ОДПУ</t>
  </si>
  <si>
    <r>
      <t xml:space="preserve">ИЦП </t>
    </r>
    <r>
      <rPr>
        <sz val="8"/>
        <color theme="1"/>
        <rFont val="Liberation Serif"/>
        <family val="1"/>
        <charset val="204"/>
      </rPr>
      <t>2027 прогноз</t>
    </r>
  </si>
  <si>
    <r>
      <t xml:space="preserve">ИЦП </t>
    </r>
    <r>
      <rPr>
        <sz val="8"/>
        <color theme="1"/>
        <rFont val="Liberation Serif"/>
        <family val="1"/>
        <charset val="204"/>
      </rPr>
      <t>2028 прогноз</t>
    </r>
  </si>
  <si>
    <r>
      <t xml:space="preserve">N </t>
    </r>
    <r>
      <rPr>
        <sz val="8"/>
        <color theme="1"/>
        <rFont val="Liberation Serif"/>
        <family val="1"/>
        <charset val="204"/>
      </rPr>
      <t xml:space="preserve">средства коммерческого учета электрической энергии (мощности) </t>
    </r>
    <r>
      <rPr>
        <b/>
        <sz val="8"/>
        <color theme="1"/>
        <rFont val="Liberation Serif"/>
        <family val="1"/>
        <charset val="204"/>
      </rPr>
      <t>однофазные прямого включения</t>
    </r>
  </si>
  <si>
    <r>
      <t xml:space="preserve">N </t>
    </r>
    <r>
      <rPr>
        <sz val="8"/>
        <color theme="1"/>
        <rFont val="Liberation Serif"/>
        <family val="1"/>
        <charset val="204"/>
      </rPr>
      <t xml:space="preserve">средства коммерческого учета электрической энергии (мощности) </t>
    </r>
    <r>
      <rPr>
        <b/>
        <sz val="8"/>
        <color theme="1"/>
        <rFont val="Liberation Serif"/>
        <family val="1"/>
        <charset val="204"/>
      </rPr>
      <t>трехфазные прямого включения</t>
    </r>
  </si>
  <si>
    <r>
      <t xml:space="preserve">N </t>
    </r>
    <r>
      <rPr>
        <sz val="8"/>
        <color theme="1"/>
        <rFont val="Liberation Serif"/>
        <family val="1"/>
        <charset val="204"/>
      </rPr>
      <t xml:space="preserve">средства коммерческого учета электрической энергии (мощности) </t>
    </r>
    <r>
      <rPr>
        <b/>
        <sz val="8"/>
        <color theme="1"/>
        <rFont val="Liberation Serif"/>
        <family val="1"/>
        <charset val="204"/>
      </rPr>
      <t>трехфазные полукосвенного включения</t>
    </r>
  </si>
  <si>
    <t>ПУ 1-фазный</t>
  </si>
  <si>
    <t>ТКП СЭК</t>
  </si>
  <si>
    <t>Решение РЭК (указать дату и номер документа)</t>
  </si>
  <si>
    <t>При определении нормативов предельного объема финансовых потребностей в отношении общих (квартирных), комнатных приборов учета электрической энергии применяется понижающий коэффициент 0,8</t>
  </si>
  <si>
    <t>Ленинградская область</t>
  </si>
  <si>
    <t>ПУ 3-фазный</t>
  </si>
  <si>
    <t>Приказ ЛенРТК от 28.11.2025 № 164-п</t>
  </si>
  <si>
    <t>2027 год</t>
  </si>
  <si>
    <t>п. 32.2 пп 1178</t>
  </si>
  <si>
    <t>n - период регулирования, на который осуществляется расчет норматива предельного объема финансовых потребностей (год)</t>
  </si>
  <si>
    <t xml:space="preserve">i - текущий период регулирования, на который исполнительным органом субъекта Российской Федерации в области государственного регулирования тарифов установлена стандартизированная тарифная ставка </t>
  </si>
  <si>
    <r>
      <t xml:space="preserve">ИЦП </t>
    </r>
    <r>
      <rPr>
        <sz val="8"/>
        <color theme="1"/>
        <rFont val="Liberation Serif"/>
        <family val="1"/>
        <charset val="204"/>
      </rPr>
      <t>2025 факт</t>
    </r>
    <r>
      <rPr>
        <sz val="11"/>
        <color theme="1"/>
        <rFont val="Liberation Serif"/>
        <family val="1"/>
        <charset val="204"/>
      </rPr>
      <t xml:space="preserve"> </t>
    </r>
  </si>
  <si>
    <r>
      <t xml:space="preserve">ИЦП </t>
    </r>
    <r>
      <rPr>
        <sz val="8"/>
        <color theme="1"/>
        <rFont val="Liberation Serif"/>
        <family val="1"/>
        <charset val="204"/>
      </rPr>
      <t>2025 прогноз в 2025</t>
    </r>
  </si>
  <si>
    <r>
      <t xml:space="preserve">ИЦП 2026 </t>
    </r>
    <r>
      <rPr>
        <sz val="8"/>
        <color theme="1"/>
        <rFont val="Liberation Serif"/>
        <family val="1"/>
        <charset val="204"/>
      </rPr>
      <t>прогноз</t>
    </r>
  </si>
  <si>
    <r>
      <t xml:space="preserve">ИЦП2026 </t>
    </r>
    <r>
      <rPr>
        <sz val="8"/>
        <color theme="1"/>
        <rFont val="Liberation Serif"/>
        <family val="1"/>
        <charset val="204"/>
      </rPr>
      <t>прогноз в 2025</t>
    </r>
  </si>
  <si>
    <r>
      <t xml:space="preserve">ИЦП </t>
    </r>
    <r>
      <rPr>
        <sz val="8"/>
        <color theme="1"/>
        <rFont val="Liberation Serif"/>
        <family val="1"/>
        <charset val="204"/>
      </rPr>
      <t>2029 прогноз</t>
    </r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</si>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</sst>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_ ;[Red]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8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8"/>
      <color theme="1"/>
      <name val="Liberation Serif"/>
      <family val="1"/>
      <charset val="204"/>
    </font>
    <font>
      <b/>
      <sz val="11"/>
      <color rgb="FFFF0000"/>
      <name val="Liberation Serif"/>
      <family val="1"/>
      <charset val="204"/>
    </font>
    <font>
      <sz val="1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3" fontId="2" fillId="0" borderId="20" xfId="0" applyNumberFormat="1" applyFont="1" applyBorder="1" applyAlignment="1">
      <alignment vertical="center"/>
    </xf>
    <xf numFmtId="43" fontId="2" fillId="0" borderId="23" xfId="0" applyNumberFormat="1" applyFont="1" applyBorder="1" applyAlignment="1">
      <alignment vertical="center"/>
    </xf>
    <xf numFmtId="43" fontId="2" fillId="0" borderId="7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43" fontId="4" fillId="0" borderId="15" xfId="1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43" fontId="4" fillId="0" borderId="3" xfId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3" fontId="9" fillId="0" borderId="21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164" fontId="2" fillId="0" borderId="6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3" fontId="2" fillId="0" borderId="7" xfId="1" applyFont="1" applyBorder="1" applyAlignment="1">
      <alignment vertical="center"/>
    </xf>
    <xf numFmtId="43" fontId="2" fillId="0" borderId="26" xfId="1" applyFont="1" applyBorder="1" applyAlignment="1">
      <alignment vertical="center"/>
    </xf>
    <xf numFmtId="43" fontId="2" fillId="0" borderId="27" xfId="1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43" fontId="6" fillId="0" borderId="26" xfId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0" borderId="28" xfId="0" applyFont="1" applyBorder="1" applyAlignment="1">
      <alignment vertical="center"/>
    </xf>
    <xf numFmtId="43" fontId="6" fillId="0" borderId="30" xfId="1" applyFont="1" applyBorder="1" applyAlignment="1">
      <alignment vertical="center"/>
    </xf>
    <xf numFmtId="0" fontId="8" fillId="2" borderId="11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43" fontId="4" fillId="2" borderId="12" xfId="0" applyNumberFormat="1" applyFont="1" applyFill="1" applyBorder="1" applyAlignment="1">
      <alignment vertical="center"/>
    </xf>
    <xf numFmtId="43" fontId="4" fillId="2" borderId="13" xfId="0" applyNumberFormat="1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3" fontId="2" fillId="0" borderId="6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3" fontId="2" fillId="0" borderId="27" xfId="0" applyNumberFormat="1" applyFont="1" applyBorder="1" applyAlignment="1">
      <alignment vertical="center"/>
    </xf>
    <xf numFmtId="3" fontId="2" fillId="0" borderId="31" xfId="0" applyNumberFormat="1" applyFont="1" applyBorder="1" applyAlignment="1">
      <alignment vertical="center"/>
    </xf>
    <xf numFmtId="43" fontId="4" fillId="0" borderId="9" xfId="1" applyFont="1" applyBorder="1" applyAlignment="1">
      <alignment horizontal="center" vertical="center"/>
    </xf>
    <xf numFmtId="43" fontId="4" fillId="0" borderId="19" xfId="1" applyFont="1" applyBorder="1" applyAlignment="1">
      <alignment horizontal="center" vertical="center"/>
    </xf>
    <xf numFmtId="43" fontId="4" fillId="0" borderId="17" xfId="1" applyFont="1" applyBorder="1" applyAlignment="1">
      <alignment horizontal="center" vertical="center"/>
    </xf>
    <xf numFmtId="43" fontId="4" fillId="0" borderId="10" xfId="1" applyFont="1" applyBorder="1" applyAlignment="1">
      <alignment horizontal="center" vertical="center"/>
    </xf>
    <xf numFmtId="43" fontId="2" fillId="0" borderId="26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3" fontId="11" fillId="0" borderId="26" xfId="0" applyNumberFormat="1" applyFont="1" applyFill="1" applyBorder="1" applyAlignment="1">
      <alignment vertical="center"/>
    </xf>
    <xf numFmtId="165" fontId="2" fillId="0" borderId="24" xfId="0" applyNumberFormat="1" applyFont="1" applyBorder="1" applyAlignment="1">
      <alignment vertical="center"/>
    </xf>
    <xf numFmtId="165" fontId="2" fillId="0" borderId="27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2</xdr:row>
      <xdr:rowOff>142876</xdr:rowOff>
    </xdr:from>
    <xdr:to>
      <xdr:col>7</xdr:col>
      <xdr:colOff>1278946</xdr:colOff>
      <xdr:row>6</xdr:row>
      <xdr:rowOff>95251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4C6A5EA-261B-47C2-8344-4DC37229B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4425" y="504826"/>
          <a:ext cx="5698546" cy="1047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52;&#1069;&#1056;&#1058;/26.09.2025/6.%20&#1044;&#1077;&#1092;&#1083;&#1103;&#1090;&#1086;&#1088;&#1099;_&#1073;&#1072;&#1079;&#1086;&#1074;&#1099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4;&#1051;&#1071;%20&#1056;&#1069;&#1050;\&#1048;&#1085;&#1074;&#1077;&#1089;&#1090;&#1080;&#1094;&#1080;&#1080;\2026\&#1048;&#1057;&#1059;\&#1088;&#1072;&#1089;&#1095;&#1105;&#1090;%20&#1048;&#1057;&#1059;%202026_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 год Базовый Сайт"/>
      <sheetName val="Дефл кв Базовый Сайт"/>
      <sheetName val="Лист3 (2)"/>
      <sheetName val="Лист1 (2)"/>
    </sheetNames>
    <sheetDataSet>
      <sheetData sheetId="0">
        <row r="90">
          <cell r="B90">
            <v>108.14</v>
          </cell>
        </row>
        <row r="94">
          <cell r="C94">
            <v>107.87</v>
          </cell>
          <cell r="D94">
            <v>105.42</v>
          </cell>
          <cell r="E94">
            <v>104.44</v>
          </cell>
          <cell r="F94">
            <v>104.28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>
        <row r="20">
          <cell r="H20">
            <v>13155</v>
          </cell>
          <cell r="I20">
            <v>11467.710000000001</v>
          </cell>
          <cell r="N20">
            <v>21302</v>
          </cell>
          <cell r="O20">
            <v>12385.1268</v>
          </cell>
          <cell r="T20">
            <v>21952</v>
          </cell>
          <cell r="U20">
            <v>13338.781563599998</v>
          </cell>
          <cell r="Z20">
            <v>18726</v>
          </cell>
          <cell r="AA20">
            <v>14299.173836179199</v>
          </cell>
        </row>
        <row r="21">
          <cell r="H21">
            <v>262</v>
          </cell>
          <cell r="I21">
            <v>22570.78</v>
          </cell>
          <cell r="N21">
            <v>948</v>
          </cell>
          <cell r="O21">
            <v>24376.4424</v>
          </cell>
          <cell r="T21">
            <v>1388</v>
          </cell>
          <cell r="U21">
            <v>26253.428464800003</v>
          </cell>
          <cell r="Z21">
            <v>172</v>
          </cell>
          <cell r="AA21">
            <v>28143.675314265594</v>
          </cell>
        </row>
        <row r="22">
          <cell r="H22">
            <v>1392</v>
          </cell>
          <cell r="I22">
            <v>45961.53</v>
          </cell>
          <cell r="N22">
            <v>1510</v>
          </cell>
          <cell r="O22">
            <v>49638.452400000002</v>
          </cell>
          <cell r="T22">
            <v>844</v>
          </cell>
          <cell r="U22">
            <v>53460.61323480001</v>
          </cell>
          <cell r="Z22">
            <v>8</v>
          </cell>
          <cell r="AA22">
            <v>57309.77738770561</v>
          </cell>
        </row>
        <row r="23">
          <cell r="H23">
            <v>43</v>
          </cell>
          <cell r="I23">
            <v>43064.03</v>
          </cell>
          <cell r="N23">
            <v>89</v>
          </cell>
          <cell r="O23">
            <v>46509.152399999999</v>
          </cell>
          <cell r="T23">
            <v>78</v>
          </cell>
          <cell r="U23">
            <v>50090.357134799997</v>
          </cell>
          <cell r="Z23">
            <v>0</v>
          </cell>
          <cell r="AA23">
            <v>0</v>
          </cell>
        </row>
        <row r="24">
          <cell r="H24">
            <v>1082</v>
          </cell>
          <cell r="J24">
            <v>76218276.459999993</v>
          </cell>
          <cell r="N24">
            <v>312</v>
          </cell>
          <cell r="P24">
            <v>23736146.428800002</v>
          </cell>
          <cell r="T24">
            <v>459</v>
          </cell>
          <cell r="V24">
            <v>37608326.391193204</v>
          </cell>
          <cell r="Z24">
            <v>571</v>
          </cell>
          <cell r="AB24">
            <v>50153611.947638467</v>
          </cell>
        </row>
        <row r="25">
          <cell r="H25">
            <v>4057</v>
          </cell>
          <cell r="J25">
            <v>85262926.25</v>
          </cell>
          <cell r="N25">
            <v>935</v>
          </cell>
          <cell r="P25">
            <v>21222209.250000004</v>
          </cell>
          <cell r="T25">
            <v>1373</v>
          </cell>
          <cell r="V25">
            <v>33563343.833549999</v>
          </cell>
          <cell r="Z25">
            <v>1302</v>
          </cell>
          <cell r="AB25">
            <v>34119326.857694402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E8C3E-83CD-4D4D-96CB-F67A953D32AE}">
  <dimension ref="B2:O33"/>
  <sheetViews>
    <sheetView tabSelected="1" zoomScaleNormal="100" workbookViewId="0">
      <selection activeCell="D15" sqref="D15"/>
    </sheetView>
  </sheetViews>
  <sheetFormatPr defaultRowHeight="14.25" x14ac:dyDescent="0.25"/>
  <cols>
    <col min="1" max="1" width="9.140625" style="5"/>
    <col min="2" max="2" width="45.85546875" style="5" customWidth="1"/>
    <col min="3" max="3" width="14.85546875" style="5" customWidth="1"/>
    <col min="4" max="4" width="13" style="5" customWidth="1"/>
    <col min="5" max="6" width="22" style="5" customWidth="1"/>
    <col min="7" max="7" width="13.28515625" style="5" customWidth="1"/>
    <col min="8" max="8" width="22.140625" style="5" customWidth="1"/>
    <col min="9" max="9" width="20.5703125" style="5" customWidth="1"/>
    <col min="10" max="10" width="13.28515625" style="5" customWidth="1"/>
    <col min="11" max="11" width="22.140625" style="5" customWidth="1"/>
    <col min="12" max="12" width="20.5703125" style="5" customWidth="1"/>
    <col min="13" max="13" width="13.28515625" style="5" customWidth="1"/>
    <col min="14" max="14" width="22.140625" style="5" customWidth="1"/>
    <col min="15" max="15" width="20.5703125" style="5" customWidth="1"/>
    <col min="16" max="16384" width="9.140625" style="5"/>
  </cols>
  <sheetData>
    <row r="2" spans="2:15" ht="71.25" x14ac:dyDescent="0.25">
      <c r="B2" s="56" t="s">
        <v>25</v>
      </c>
      <c r="C2" s="4">
        <v>2026</v>
      </c>
      <c r="E2" s="5" t="s">
        <v>23</v>
      </c>
    </row>
    <row r="3" spans="2:15" ht="43.5" thickBot="1" x14ac:dyDescent="0.3">
      <c r="B3" s="55" t="s">
        <v>24</v>
      </c>
      <c r="C3" s="6">
        <v>2027</v>
      </c>
    </row>
    <row r="4" spans="2:15" x14ac:dyDescent="0.25">
      <c r="B4" s="7" t="s">
        <v>26</v>
      </c>
      <c r="C4" s="8">
        <f>C5</f>
        <v>107.87</v>
      </c>
    </row>
    <row r="5" spans="2:15" x14ac:dyDescent="0.25">
      <c r="B5" s="9" t="s">
        <v>27</v>
      </c>
      <c r="C5" s="10">
        <f>'[1]Дефл год Базовый Сайт'!$C$94</f>
        <v>107.87</v>
      </c>
    </row>
    <row r="6" spans="2:15" x14ac:dyDescent="0.25">
      <c r="B6" s="9" t="s">
        <v>28</v>
      </c>
      <c r="C6" s="12">
        <f>C7</f>
        <v>105.42</v>
      </c>
    </row>
    <row r="7" spans="2:15" x14ac:dyDescent="0.25">
      <c r="B7" s="9" t="s">
        <v>29</v>
      </c>
      <c r="C7" s="12">
        <f>C8</f>
        <v>105.42</v>
      </c>
    </row>
    <row r="8" spans="2:15" x14ac:dyDescent="0.25">
      <c r="B8" s="9" t="s">
        <v>28</v>
      </c>
      <c r="C8" s="10">
        <f>'[1]Дефл год Базовый Сайт'!$D$94</f>
        <v>105.42</v>
      </c>
    </row>
    <row r="9" spans="2:15" x14ac:dyDescent="0.25">
      <c r="B9" s="9" t="s">
        <v>10</v>
      </c>
      <c r="C9" s="10">
        <f>'[1]Дефл год Базовый Сайт'!$E$94</f>
        <v>104.44</v>
      </c>
    </row>
    <row r="10" spans="2:15" x14ac:dyDescent="0.25">
      <c r="B10" s="9" t="s">
        <v>11</v>
      </c>
      <c r="C10" s="10">
        <f>'[1]Дефл год Базовый Сайт'!$F$94</f>
        <v>104.28</v>
      </c>
    </row>
    <row r="11" spans="2:15" ht="15" thickBot="1" x14ac:dyDescent="0.3">
      <c r="B11" s="11" t="s">
        <v>30</v>
      </c>
      <c r="C11" s="12">
        <f>C10</f>
        <v>104.28</v>
      </c>
    </row>
    <row r="12" spans="2:15" ht="15" thickBot="1" x14ac:dyDescent="0.3">
      <c r="B12" s="69"/>
      <c r="C12" s="70"/>
      <c r="D12" s="60" t="s">
        <v>0</v>
      </c>
      <c r="E12" s="61"/>
      <c r="F12" s="62"/>
      <c r="G12" s="60" t="s">
        <v>22</v>
      </c>
      <c r="H12" s="61"/>
      <c r="I12" s="62"/>
      <c r="J12" s="60" t="s">
        <v>31</v>
      </c>
      <c r="K12" s="61"/>
      <c r="L12" s="62"/>
      <c r="M12" s="60" t="s">
        <v>31</v>
      </c>
      <c r="N12" s="61"/>
      <c r="O12" s="62"/>
    </row>
    <row r="13" spans="2:15" x14ac:dyDescent="0.25">
      <c r="D13" s="13"/>
      <c r="E13" s="14">
        <f>(C4/C5)*(C6/C7)</f>
        <v>1</v>
      </c>
      <c r="F13" s="15"/>
      <c r="G13" s="13"/>
      <c r="H13" s="14">
        <f>E13*C9/100</f>
        <v>1.0444</v>
      </c>
      <c r="I13" s="15"/>
      <c r="J13" s="13"/>
      <c r="K13" s="14">
        <f>H13*C10/100</f>
        <v>1.08910032</v>
      </c>
      <c r="L13" s="15"/>
      <c r="M13" s="13"/>
      <c r="N13" s="14">
        <f>K13*C11/100</f>
        <v>1.1357138136960001</v>
      </c>
      <c r="O13" s="15"/>
    </row>
    <row r="14" spans="2:15" ht="15.75" customHeight="1" thickBot="1" x14ac:dyDescent="0.3">
      <c r="B14" s="63" t="s">
        <v>19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2:15" ht="15" thickBot="1" x14ac:dyDescent="0.3">
      <c r="B15" s="67" t="s">
        <v>17</v>
      </c>
      <c r="C15" s="68"/>
      <c r="D15" s="44" t="s">
        <v>21</v>
      </c>
      <c r="E15" s="16"/>
      <c r="F15" s="16"/>
      <c r="G15" s="16"/>
      <c r="H15" s="16"/>
      <c r="I15" s="16"/>
    </row>
    <row r="16" spans="2:15" ht="29.25" customHeight="1" thickBot="1" x14ac:dyDescent="0.3">
      <c r="B16" s="17" t="s">
        <v>1</v>
      </c>
      <c r="C16" s="18">
        <f>33619*0.8</f>
        <v>26895.200000000001</v>
      </c>
      <c r="D16" s="65" t="s">
        <v>18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</row>
    <row r="17" spans="2:15" ht="29.25" thickBot="1" x14ac:dyDescent="0.3">
      <c r="B17" s="19" t="s">
        <v>2</v>
      </c>
      <c r="C17" s="14">
        <f>43404*0.8</f>
        <v>34723.200000000004</v>
      </c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2:15" ht="33.75" customHeight="1" thickBot="1" x14ac:dyDescent="0.3">
      <c r="B18" s="19" t="s">
        <v>3</v>
      </c>
      <c r="C18" s="14">
        <v>54690</v>
      </c>
    </row>
    <row r="19" spans="2:15" ht="15" thickBot="1" x14ac:dyDescent="0.3">
      <c r="B19" s="20"/>
      <c r="C19" s="21"/>
      <c r="D19" s="50" t="s">
        <v>4</v>
      </c>
      <c r="E19" s="51" t="s">
        <v>5</v>
      </c>
      <c r="F19" s="52" t="s">
        <v>16</v>
      </c>
      <c r="G19" s="53" t="s">
        <v>4</v>
      </c>
      <c r="H19" s="51" t="s">
        <v>5</v>
      </c>
      <c r="I19" s="52" t="s">
        <v>16</v>
      </c>
      <c r="J19" s="53" t="s">
        <v>4</v>
      </c>
      <c r="K19" s="51" t="s">
        <v>5</v>
      </c>
      <c r="L19" s="52" t="s">
        <v>16</v>
      </c>
      <c r="M19" s="53" t="s">
        <v>4</v>
      </c>
      <c r="N19" s="51" t="s">
        <v>5</v>
      </c>
      <c r="O19" s="52" t="s">
        <v>16</v>
      </c>
    </row>
    <row r="20" spans="2:15" ht="27" customHeight="1" x14ac:dyDescent="0.25">
      <c r="B20" s="22" t="s">
        <v>12</v>
      </c>
      <c r="C20" s="23" t="s">
        <v>15</v>
      </c>
      <c r="D20" s="24">
        <f>[2]свод!$H$20</f>
        <v>13155</v>
      </c>
      <c r="E20" s="1">
        <f>C16*$E$13</f>
        <v>26895.200000000001</v>
      </c>
      <c r="F20" s="2">
        <f>[2]свод!$I$20</f>
        <v>11467.710000000001</v>
      </c>
      <c r="G20" s="58">
        <f>[2]свод!$N$20</f>
        <v>21302</v>
      </c>
      <c r="H20" s="1">
        <f>$C$16*$H$13</f>
        <v>28089.346880000001</v>
      </c>
      <c r="I20" s="2">
        <f>[2]свод!$O$20</f>
        <v>12385.1268</v>
      </c>
      <c r="J20" s="58">
        <f>[2]свод!$T$20</f>
        <v>21952</v>
      </c>
      <c r="K20" s="1">
        <f>$C$16*$K$13</f>
        <v>29291.570926464003</v>
      </c>
      <c r="L20" s="2">
        <f>[2]свод!$U$20</f>
        <v>13338.781563599998</v>
      </c>
      <c r="M20" s="58">
        <f>[2]свод!$Z$20</f>
        <v>18726</v>
      </c>
      <c r="N20" s="1">
        <f>$C$16*$N$13</f>
        <v>30545.250162116663</v>
      </c>
      <c r="O20" s="2">
        <f>[2]свод!$AA$20</f>
        <v>14299.173836179199</v>
      </c>
    </row>
    <row r="21" spans="2:15" ht="27" customHeight="1" x14ac:dyDescent="0.25">
      <c r="B21" s="22" t="s">
        <v>13</v>
      </c>
      <c r="C21" s="23" t="s">
        <v>20</v>
      </c>
      <c r="D21" s="24">
        <f>[2]свод!$H$21</f>
        <v>262</v>
      </c>
      <c r="E21" s="3">
        <f>C17*$E$13</f>
        <v>34723.200000000004</v>
      </c>
      <c r="F21" s="2">
        <f>[2]свод!$I$21</f>
        <v>22570.78</v>
      </c>
      <c r="G21" s="58">
        <f>[2]свод!$N$21</f>
        <v>948</v>
      </c>
      <c r="H21" s="3">
        <f>$C$17*$H$13</f>
        <v>36264.910080000001</v>
      </c>
      <c r="I21" s="2">
        <f>[2]свод!$O$21</f>
        <v>24376.4424</v>
      </c>
      <c r="J21" s="58">
        <f>[2]свод!$T$21</f>
        <v>1388</v>
      </c>
      <c r="K21" s="3">
        <f>$C$17*$K$13</f>
        <v>37817.048231424007</v>
      </c>
      <c r="L21" s="2">
        <f>[2]свод!$U$21</f>
        <v>26253.428464800003</v>
      </c>
      <c r="M21" s="58">
        <f>[2]свод!$Z$21</f>
        <v>172</v>
      </c>
      <c r="N21" s="3">
        <f>$C$17*$N$13</f>
        <v>39435.617895728959</v>
      </c>
      <c r="O21" s="2">
        <f>[2]свод!$AA$21</f>
        <v>28143.675314265594</v>
      </c>
    </row>
    <row r="22" spans="2:15" ht="26.25" customHeight="1" x14ac:dyDescent="0.25">
      <c r="B22" s="25" t="s">
        <v>13</v>
      </c>
      <c r="C22" s="23" t="s">
        <v>9</v>
      </c>
      <c r="D22" s="26">
        <f>[2]свод!$H$23</f>
        <v>43</v>
      </c>
      <c r="E22" s="3">
        <f>C17*$E$13/0.8</f>
        <v>43404</v>
      </c>
      <c r="F22" s="57">
        <f>[2]свод!$I$23</f>
        <v>43064.03</v>
      </c>
      <c r="G22" s="59">
        <f>[2]свод!$N$23</f>
        <v>89</v>
      </c>
      <c r="H22" s="3">
        <f>$C$17*$H$13/0.8</f>
        <v>45331.137600000002</v>
      </c>
      <c r="I22" s="54">
        <f>[2]свод!$O$23</f>
        <v>46509.152399999999</v>
      </c>
      <c r="J22" s="59">
        <f>[2]свод!$T$23</f>
        <v>78</v>
      </c>
      <c r="K22" s="3">
        <f>$C$17*$K$13/0.8</f>
        <v>47271.310289280009</v>
      </c>
      <c r="L22" s="54">
        <f>[2]свод!$U$23</f>
        <v>50090.357134799997</v>
      </c>
      <c r="M22" s="59">
        <f>[2]свод!$Z$23</f>
        <v>0</v>
      </c>
      <c r="N22" s="3">
        <f>$C$17*$N$13/0.8</f>
        <v>49294.522369661194</v>
      </c>
      <c r="O22" s="54">
        <f>[2]свод!$AA$23</f>
        <v>0</v>
      </c>
    </row>
    <row r="23" spans="2:15" ht="27.75" customHeight="1" x14ac:dyDescent="0.25">
      <c r="B23" s="25" t="s">
        <v>14</v>
      </c>
      <c r="C23" s="23" t="s">
        <v>9</v>
      </c>
      <c r="D23" s="26">
        <f>[2]свод!$H$22</f>
        <v>1392</v>
      </c>
      <c r="E23" s="3">
        <f>C18*$E$13</f>
        <v>54690</v>
      </c>
      <c r="F23" s="54">
        <f>[2]свод!$I$22</f>
        <v>45961.53</v>
      </c>
      <c r="G23" s="59">
        <f>[2]свод!$N$22</f>
        <v>1510</v>
      </c>
      <c r="H23" s="3">
        <f>$C$18*$H$13</f>
        <v>57118.235999999997</v>
      </c>
      <c r="I23" s="54">
        <f>[2]свод!$O$22</f>
        <v>49638.452400000002</v>
      </c>
      <c r="J23" s="59">
        <f>[2]свод!$T$22</f>
        <v>844</v>
      </c>
      <c r="K23" s="3">
        <f>$C$18*$K$13</f>
        <v>59562.896500800001</v>
      </c>
      <c r="L23" s="54">
        <f>[2]свод!$U$22</f>
        <v>53460.61323480001</v>
      </c>
      <c r="M23" s="59">
        <f>[2]свод!$Z$22</f>
        <v>8</v>
      </c>
      <c r="N23" s="3">
        <f>$C$18*$N$13</f>
        <v>62112.188471034249</v>
      </c>
      <c r="O23" s="54">
        <f>[2]свод!$AA$22</f>
        <v>57309.77738770561</v>
      </c>
    </row>
    <row r="24" spans="2:15" x14ac:dyDescent="0.25">
      <c r="B24" s="10"/>
      <c r="C24" s="27"/>
      <c r="D24" s="9"/>
      <c r="E24" s="28">
        <f>SUMPRODUCT(D20:D23,E20:E23)</f>
        <v>440898686.39999998</v>
      </c>
      <c r="F24" s="29">
        <f>SUMPRODUCT(D20:D23,F20:F23)</f>
        <v>222601472.46000001</v>
      </c>
      <c r="G24" s="30"/>
      <c r="H24" s="28">
        <f>SUMPRODUCT(G20:G23,H20:H23)</f>
        <v>723021409.60000014</v>
      </c>
      <c r="I24" s="29">
        <f>SUMPRODUCT(G20:G23,I20:I23)</f>
        <v>366030216.17640001</v>
      </c>
      <c r="J24" s="30"/>
      <c r="K24" s="28">
        <f>SUMPRODUCT(J20:J23,K20:K23)</f>
        <v>749456874.77219343</v>
      </c>
      <c r="L24" s="29">
        <f>SUMPRODUCT(J20:J23,L20:L23)</f>
        <v>378280497.01997519</v>
      </c>
      <c r="M24" s="30"/>
      <c r="N24" s="28">
        <f>SUMPRODUCT(M20:M23,N20:N23)</f>
        <v>579270178.32163024</v>
      </c>
      <c r="O24" s="29">
        <f>SUMPRODUCT(M20:M23,O20:O23)</f>
        <v>273065519.62944704</v>
      </c>
    </row>
    <row r="25" spans="2:15" x14ac:dyDescent="0.25">
      <c r="B25" s="31" t="s">
        <v>6</v>
      </c>
      <c r="C25" s="27"/>
      <c r="D25" s="45">
        <f>[2]свод!$H$24</f>
        <v>1082</v>
      </c>
      <c r="E25" s="3">
        <f>F25</f>
        <v>76218276.459999993</v>
      </c>
      <c r="F25" s="32">
        <f>[2]свод!$J$24</f>
        <v>76218276.459999993</v>
      </c>
      <c r="G25" s="48">
        <f>[2]свод!$N$24</f>
        <v>312</v>
      </c>
      <c r="H25" s="3">
        <f>I25</f>
        <v>23736146.428800002</v>
      </c>
      <c r="I25" s="32">
        <f>[2]свод!$P$24</f>
        <v>23736146.428800002</v>
      </c>
      <c r="J25" s="48">
        <f>[2]свод!$T$24</f>
        <v>459</v>
      </c>
      <c r="K25" s="3">
        <f>L25</f>
        <v>37608326.391193204</v>
      </c>
      <c r="L25" s="32">
        <f>[2]свод!$V$24</f>
        <v>37608326.391193204</v>
      </c>
      <c r="M25" s="48">
        <f>[2]свод!$Z$24</f>
        <v>571</v>
      </c>
      <c r="N25" s="3">
        <f>O25</f>
        <v>50153611.947638467</v>
      </c>
      <c r="O25" s="32">
        <f>[2]свод!$AB$24</f>
        <v>50153611.947638467</v>
      </c>
    </row>
    <row r="26" spans="2:15" ht="16.5" customHeight="1" thickBot="1" x14ac:dyDescent="0.3">
      <c r="B26" s="33" t="s">
        <v>7</v>
      </c>
      <c r="C26" s="34"/>
      <c r="D26" s="46">
        <f>[2]свод!$H$25</f>
        <v>4057</v>
      </c>
      <c r="E26" s="47">
        <f>F26</f>
        <v>85262926.25</v>
      </c>
      <c r="F26" s="35">
        <f>[2]свод!$J$25</f>
        <v>85262926.25</v>
      </c>
      <c r="G26" s="49">
        <f>[2]свод!$N$25</f>
        <v>935</v>
      </c>
      <c r="H26" s="47">
        <f>I26</f>
        <v>21222209.250000004</v>
      </c>
      <c r="I26" s="35">
        <f>[2]свод!$P$25</f>
        <v>21222209.250000004</v>
      </c>
      <c r="J26" s="49">
        <f>[2]свод!$T$25</f>
        <v>1373</v>
      </c>
      <c r="K26" s="47">
        <f>L26</f>
        <v>33563343.833549999</v>
      </c>
      <c r="L26" s="35">
        <f>[2]свод!$V$25</f>
        <v>33563343.833549999</v>
      </c>
      <c r="M26" s="49">
        <f>[2]свод!$Z$25</f>
        <v>1302</v>
      </c>
      <c r="N26" s="47">
        <f>O26</f>
        <v>34119326.857694402</v>
      </c>
      <c r="O26" s="35">
        <f>[2]свод!$AB$25</f>
        <v>34119326.857694402</v>
      </c>
    </row>
    <row r="27" spans="2:15" ht="15" thickBot="1" x14ac:dyDescent="0.3">
      <c r="B27" s="36" t="s">
        <v>8</v>
      </c>
      <c r="C27" s="37"/>
      <c r="D27" s="38"/>
      <c r="E27" s="39">
        <f>E24+E25+E26</f>
        <v>602379889.1099999</v>
      </c>
      <c r="F27" s="40">
        <f>F24+F25+F26</f>
        <v>384082675.17000002</v>
      </c>
      <c r="G27" s="41"/>
      <c r="H27" s="39">
        <f>H24+H25+H26</f>
        <v>767979765.27880013</v>
      </c>
      <c r="I27" s="40">
        <f>I24+I25+I26</f>
        <v>410988571.85519999</v>
      </c>
      <c r="J27" s="41"/>
      <c r="K27" s="39">
        <f>K24+K25+K26</f>
        <v>820628544.99693656</v>
      </c>
      <c r="L27" s="40">
        <f>L24+L25+L26</f>
        <v>449452167.24471837</v>
      </c>
      <c r="M27" s="41"/>
      <c r="N27" s="39">
        <f>N24+N25+N26</f>
        <v>663543117.12696314</v>
      </c>
      <c r="O27" s="40">
        <f>O24+O25+O26</f>
        <v>357338458.43477988</v>
      </c>
    </row>
    <row r="29" spans="2:15" x14ac:dyDescent="0.25">
      <c r="F29" s="42"/>
    </row>
    <row r="30" spans="2:15" x14ac:dyDescent="0.25">
      <c r="F30" s="42"/>
    </row>
    <row r="31" spans="2:15" x14ac:dyDescent="0.25">
      <c r="F31" s="42"/>
    </row>
    <row r="32" spans="2:15" x14ac:dyDescent="0.25">
      <c r="F32" s="42"/>
    </row>
    <row r="33" spans="6:6" x14ac:dyDescent="0.25">
      <c r="F33" s="43"/>
    </row>
  </sheetData>
  <mergeCells count="8">
    <mergeCell ref="J12:L12"/>
    <mergeCell ref="M12:O12"/>
    <mergeCell ref="B14:O14"/>
    <mergeCell ref="D16:O17"/>
    <mergeCell ref="B12:C12"/>
    <mergeCell ref="D12:F12"/>
    <mergeCell ref="G12:I12"/>
    <mergeCell ref="B15:C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Екатерина Евгеньевна</dc:creator>
  <cp:lastModifiedBy>автор</cp:lastModifiedBy>
  <dcterms:created xsi:type="dcterms:W3CDTF">2025-03-04T10:40:24Z</dcterms:created>
  <dcterms:modified xsi:type="dcterms:W3CDTF">2026-04-27T15:16:45Z</dcterms:modified>
</cp:coreProperties>
</file>